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Ensaios biotransformação As\"/>
    </mc:Choice>
  </mc:AlternateContent>
  <bookViews>
    <workbookView xWindow="0" yWindow="0" windowWidth="20490" windowHeight="7530" firstSheet="1" activeTab="4"/>
  </bookViews>
  <sheets>
    <sheet name="Média Branco digestão" sheetId="2" r:id="rId1"/>
    <sheet name="Ensaio As(III) - Padrão" sheetId="1" r:id="rId2"/>
    <sheet name="Ensaio As(V) - Padrão" sheetId="3" r:id="rId3"/>
    <sheet name="Ensaio As(III) - KED" sheetId="4" r:id="rId4"/>
    <sheet name="Ensaio As(V) - KED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5" l="1"/>
  <c r="G7" i="5"/>
  <c r="G8" i="5"/>
  <c r="G9" i="5"/>
  <c r="G10" i="5"/>
  <c r="G11" i="5"/>
  <c r="G12" i="5"/>
  <c r="G13" i="5"/>
  <c r="G14" i="5"/>
  <c r="G15" i="5"/>
  <c r="G17" i="5"/>
  <c r="G18" i="5"/>
  <c r="G5" i="5"/>
  <c r="F4" i="5"/>
  <c r="F5" i="5"/>
  <c r="F6" i="5"/>
  <c r="F7" i="5"/>
  <c r="F8" i="5"/>
  <c r="F9" i="5"/>
  <c r="F10" i="5"/>
  <c r="F11" i="5"/>
  <c r="F12" i="5"/>
  <c r="F13" i="5"/>
  <c r="F14" i="5"/>
  <c r="F15" i="5"/>
  <c r="F17" i="5"/>
  <c r="F18" i="5"/>
  <c r="F3" i="5"/>
  <c r="H15" i="5" l="1"/>
  <c r="G4" i="5"/>
  <c r="G3" i="5"/>
  <c r="G4" i="4"/>
  <c r="G5" i="4"/>
  <c r="G7" i="4"/>
  <c r="G8" i="4"/>
  <c r="G9" i="4"/>
  <c r="G10" i="4"/>
  <c r="G11" i="4"/>
  <c r="G13" i="4"/>
  <c r="G14" i="4"/>
  <c r="G15" i="4"/>
  <c r="G17" i="4"/>
  <c r="G19" i="4"/>
  <c r="G21" i="4"/>
  <c r="G22" i="4"/>
  <c r="G23" i="4"/>
  <c r="G25" i="4"/>
  <c r="G27" i="4"/>
  <c r="G29" i="4"/>
  <c r="G30" i="4"/>
  <c r="G31" i="4"/>
  <c r="G32" i="4"/>
  <c r="G3" i="4"/>
  <c r="F25" i="4"/>
  <c r="F4" i="4"/>
  <c r="F5" i="4"/>
  <c r="F7" i="4"/>
  <c r="F8" i="4"/>
  <c r="F9" i="4"/>
  <c r="F10" i="4"/>
  <c r="F11" i="4"/>
  <c r="F13" i="4"/>
  <c r="F14" i="4"/>
  <c r="F15" i="4"/>
  <c r="F17" i="4"/>
  <c r="F19" i="4"/>
  <c r="F21" i="4"/>
  <c r="F22" i="4"/>
  <c r="F23" i="4"/>
  <c r="F27" i="4"/>
  <c r="F29" i="4"/>
  <c r="F30" i="4"/>
  <c r="F31" i="4"/>
  <c r="F32" i="4"/>
  <c r="F3" i="4"/>
  <c r="I5" i="5" l="1"/>
  <c r="H5" i="5"/>
  <c r="I13" i="5"/>
  <c r="H13" i="5"/>
  <c r="I7" i="5"/>
  <c r="H7" i="5"/>
  <c r="I17" i="5"/>
  <c r="H17" i="5"/>
  <c r="I9" i="5"/>
  <c r="H9" i="5"/>
  <c r="I3" i="5"/>
  <c r="H3" i="5"/>
  <c r="I11" i="5"/>
  <c r="H11" i="5"/>
  <c r="D9" i="2"/>
  <c r="H27" i="4" l="1"/>
  <c r="H25" i="4"/>
  <c r="H23" i="4"/>
  <c r="H19" i="4"/>
  <c r="H17" i="4"/>
  <c r="H15" i="4"/>
  <c r="H11" i="4"/>
  <c r="H5" i="4"/>
  <c r="G6" i="3"/>
  <c r="G7" i="3"/>
  <c r="G8" i="3"/>
  <c r="G9" i="3"/>
  <c r="G10" i="3"/>
  <c r="G11" i="3"/>
  <c r="G12" i="3"/>
  <c r="G13" i="3"/>
  <c r="G14" i="3"/>
  <c r="G15" i="3"/>
  <c r="H15" i="3"/>
  <c r="G17" i="3"/>
  <c r="G18" i="3"/>
  <c r="G5" i="3"/>
  <c r="F4" i="3"/>
  <c r="G4" i="3" s="1"/>
  <c r="F5" i="3"/>
  <c r="F6" i="3"/>
  <c r="F7" i="3"/>
  <c r="F8" i="3"/>
  <c r="F9" i="3"/>
  <c r="F10" i="3"/>
  <c r="F11" i="3"/>
  <c r="F12" i="3"/>
  <c r="F13" i="3"/>
  <c r="F14" i="3"/>
  <c r="F15" i="3"/>
  <c r="F17" i="3"/>
  <c r="F18" i="3"/>
  <c r="F3" i="3"/>
  <c r="G3" i="3" s="1"/>
  <c r="I7" i="4" l="1"/>
  <c r="H7" i="4"/>
  <c r="I29" i="4"/>
  <c r="I9" i="4"/>
  <c r="H9" i="4"/>
  <c r="I21" i="4"/>
  <c r="H21" i="4"/>
  <c r="H31" i="4"/>
  <c r="I31" i="4"/>
  <c r="I13" i="4"/>
  <c r="H13" i="4"/>
  <c r="I3" i="4"/>
  <c r="H3" i="4"/>
  <c r="H29" i="4"/>
  <c r="H17" i="3"/>
  <c r="H13" i="3"/>
  <c r="I13" i="3"/>
  <c r="H11" i="3"/>
  <c r="I11" i="3"/>
  <c r="H5" i="3"/>
  <c r="I9" i="3"/>
  <c r="H9" i="3"/>
  <c r="I17" i="3"/>
  <c r="I7" i="3"/>
  <c r="H7" i="3"/>
  <c r="H3" i="3"/>
  <c r="I3" i="3"/>
  <c r="I5" i="3"/>
  <c r="G4" i="1" l="1"/>
  <c r="G5" i="1"/>
  <c r="G7" i="1"/>
  <c r="G8" i="1"/>
  <c r="G9" i="1"/>
  <c r="G10" i="1"/>
  <c r="G11" i="1"/>
  <c r="G13" i="1"/>
  <c r="G14" i="1"/>
  <c r="G15" i="1"/>
  <c r="G17" i="1"/>
  <c r="G19" i="1"/>
  <c r="G21" i="1"/>
  <c r="G22" i="1"/>
  <c r="G23" i="1"/>
  <c r="G25" i="1"/>
  <c r="G27" i="1"/>
  <c r="G29" i="1"/>
  <c r="G30" i="1"/>
  <c r="G31" i="1"/>
  <c r="G32" i="1"/>
  <c r="G3" i="1"/>
  <c r="F4" i="1"/>
  <c r="F5" i="1"/>
  <c r="F7" i="1"/>
  <c r="F8" i="1"/>
  <c r="F9" i="1"/>
  <c r="F10" i="1"/>
  <c r="F11" i="1"/>
  <c r="F13" i="1"/>
  <c r="F14" i="1"/>
  <c r="F15" i="1"/>
  <c r="F17" i="1"/>
  <c r="F19" i="1"/>
  <c r="F21" i="1"/>
  <c r="F22" i="1"/>
  <c r="F23" i="1"/>
  <c r="F25" i="1"/>
  <c r="F27" i="1"/>
  <c r="F29" i="1"/>
  <c r="F30" i="1"/>
  <c r="F31" i="1"/>
  <c r="F32" i="1"/>
  <c r="F3" i="1"/>
  <c r="B9" i="2"/>
  <c r="H5" i="1" l="1"/>
  <c r="H11" i="1"/>
  <c r="H15" i="1"/>
  <c r="H17" i="1"/>
  <c r="H19" i="1"/>
  <c r="H23" i="1"/>
  <c r="H25" i="1"/>
  <c r="H27" i="1"/>
  <c r="H9" i="1" l="1"/>
  <c r="H21" i="1"/>
  <c r="H31" i="1"/>
  <c r="H7" i="1"/>
  <c r="I7" i="1"/>
  <c r="I29" i="1"/>
  <c r="H29" i="1"/>
  <c r="H13" i="1"/>
  <c r="I13" i="1"/>
  <c r="H3" i="1"/>
  <c r="I3" i="1"/>
  <c r="I21" i="1"/>
  <c r="I31" i="1"/>
  <c r="I9" i="1"/>
</calcChain>
</file>

<file path=xl/sharedStrings.xml><?xml version="1.0" encoding="utf-8"?>
<sst xmlns="http://schemas.openxmlformats.org/spreadsheetml/2006/main" count="211" uniqueCount="89">
  <si>
    <t>Filé G4 (2)</t>
  </si>
  <si>
    <t>Amostra 40</t>
  </si>
  <si>
    <t>Filé G4 (1)</t>
  </si>
  <si>
    <t>Amostra 39</t>
  </si>
  <si>
    <t>Brânquias G4 (2)</t>
  </si>
  <si>
    <t>Amostra 38</t>
  </si>
  <si>
    <t>Brânquias G4 (1)</t>
  </si>
  <si>
    <t>Amostra 37</t>
  </si>
  <si>
    <t>Estômago G4 (2)</t>
  </si>
  <si>
    <t>Amostra 36</t>
  </si>
  <si>
    <t>Estômago G4 (1)</t>
  </si>
  <si>
    <t>Amostra 35</t>
  </si>
  <si>
    <t>Fígado G4 (2)</t>
  </si>
  <si>
    <t>Amostra 34</t>
  </si>
  <si>
    <t>Fígado G4 (1)</t>
  </si>
  <si>
    <t>Amostra 33</t>
  </si>
  <si>
    <t>Estômago G3 (2)</t>
  </si>
  <si>
    <t>Amostra 28</t>
  </si>
  <si>
    <t>Estômago G3 (1)</t>
  </si>
  <si>
    <t>Amostra 27</t>
  </si>
  <si>
    <t>Filé G2 (2)</t>
  </si>
  <si>
    <t>Amostra 24</t>
  </si>
  <si>
    <t>Filé G2 (1)</t>
  </si>
  <si>
    <t>Amostra 23</t>
  </si>
  <si>
    <t>Brânquias G2 (2)</t>
  </si>
  <si>
    <t>Amostra 22</t>
  </si>
  <si>
    <t>Brânquias G2 (1)</t>
  </si>
  <si>
    <t>Amostra 21</t>
  </si>
  <si>
    <t>Estômago G2 (2)</t>
  </si>
  <si>
    <t>Amostra 20</t>
  </si>
  <si>
    <t>Estômago G2 (1)</t>
  </si>
  <si>
    <t>Amostra 19</t>
  </si>
  <si>
    <t>Fígado G2 (2)</t>
  </si>
  <si>
    <t>Amostra 18</t>
  </si>
  <si>
    <t>Fígado G2 (1)</t>
  </si>
  <si>
    <t>Amostra 17</t>
  </si>
  <si>
    <t>Filé G1 (2)</t>
  </si>
  <si>
    <t>Amostra 16</t>
  </si>
  <si>
    <t>Filé G1 (1)</t>
  </si>
  <si>
    <t>Amostra 15</t>
  </si>
  <si>
    <t>Estômago G1 (2)</t>
  </si>
  <si>
    <t>Amostra 12</t>
  </si>
  <si>
    <t>Estômago G1 (1)</t>
  </si>
  <si>
    <t>Amostra 11</t>
  </si>
  <si>
    <t>Fígado G1 (2)</t>
  </si>
  <si>
    <t>Fígado G1 (1)</t>
  </si>
  <si>
    <t>Filé controle (2)</t>
  </si>
  <si>
    <t>Amostra 8</t>
  </si>
  <si>
    <t>Filé controle (1)</t>
  </si>
  <si>
    <t>Amostra 7</t>
  </si>
  <si>
    <t>Brânquias controle (2)</t>
  </si>
  <si>
    <t>Amostra 6</t>
  </si>
  <si>
    <t>Brânquias controle (1)</t>
  </si>
  <si>
    <t>Amostra 5</t>
  </si>
  <si>
    <t>Estômago controle (2)</t>
  </si>
  <si>
    <t>Amostra 4</t>
  </si>
  <si>
    <t>Estômago controle (1)</t>
  </si>
  <si>
    <t>Amostra 3</t>
  </si>
  <si>
    <t>Fígado controle (2)</t>
  </si>
  <si>
    <t>Amostra 2</t>
  </si>
  <si>
    <t>Fígado controle (1)</t>
  </si>
  <si>
    <t xml:space="preserve">Amostra 1 </t>
  </si>
  <si>
    <t>SD</t>
  </si>
  <si>
    <t>MÉDIA</t>
  </si>
  <si>
    <t>Conc. (ug/g)</t>
  </si>
  <si>
    <t>S/branco</t>
  </si>
  <si>
    <t>Intens.</t>
  </si>
  <si>
    <t xml:space="preserve">Média </t>
  </si>
  <si>
    <t>Curva: y = 2878x - 70,716                 Média dos Brancos = 304,02     Fator de Diluição = 20 mL</t>
  </si>
  <si>
    <t>Amostra 80</t>
  </si>
  <si>
    <t>Amostra 79</t>
  </si>
  <si>
    <t>Amostra 76</t>
  </si>
  <si>
    <t>Amostra 75</t>
  </si>
  <si>
    <t>Amostra 58</t>
  </si>
  <si>
    <t>Amostra 57</t>
  </si>
  <si>
    <t>Amostra 50</t>
  </si>
  <si>
    <t>Amostra 49</t>
  </si>
  <si>
    <t>Amostra 48</t>
  </si>
  <si>
    <t>Amostra 47</t>
  </si>
  <si>
    <t>Amostra 46</t>
  </si>
  <si>
    <t>Amostra 45</t>
  </si>
  <si>
    <t>Amostra 44</t>
  </si>
  <si>
    <t>Amostra 43</t>
  </si>
  <si>
    <t>Amostra 42</t>
  </si>
  <si>
    <t>Amostra 41</t>
  </si>
  <si>
    <t>Massas (g)</t>
  </si>
  <si>
    <t>Curva: y = 2878x - 70,716                 Média dos Brancos = 543,37              Fator de Diluição = 20 mL</t>
  </si>
  <si>
    <t>Curva: y = 480,41x - 33,392              Média dos Brancos = 60,83     Fator de Diluição = 20 mL</t>
  </si>
  <si>
    <t>Curva: y = 480,41x - 33,392                Média dos Brancos = 60,83              Fator de Diluição = 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</si>
</sst>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0" xfId="0" applyFill="1"/>
    <xf numFmtId="0" fontId="2" fillId="2" borderId="0" xfId="1" applyFont="1" applyBorder="1" applyAlignment="1">
      <alignment horizontal="center"/>
    </xf>
    <xf numFmtId="0" fontId="0" fillId="0" borderId="0" xfId="0" applyBorder="1"/>
    <xf numFmtId="0" fontId="2" fillId="0" borderId="0" xfId="2" applyFont="1" applyFill="1" applyAlignment="1"/>
    <xf numFmtId="0" fontId="2" fillId="3" borderId="1" xfId="2" applyFont="1" applyBorder="1" applyAlignment="1">
      <alignment horizontal="center"/>
    </xf>
    <xf numFmtId="2" fontId="0" fillId="0" borderId="0" xfId="0" applyNumberFormat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2" borderId="2" xfId="1" applyFont="1" applyBorder="1" applyAlignment="1">
      <alignment horizontal="center"/>
    </xf>
    <xf numFmtId="0" fontId="0" fillId="0" borderId="2" xfId="0" applyBorder="1"/>
    <xf numFmtId="0" fontId="2" fillId="3" borderId="0" xfId="2" applyFont="1" applyAlignment="1">
      <alignment horizontal="center"/>
    </xf>
    <xf numFmtId="165" fontId="0" fillId="4" borderId="0" xfId="0" applyNumberFormat="1" applyFill="1"/>
  </cellXfs>
  <cellStyles count="3">
    <cellStyle name="Ênfase1" xfId="2" builtinId="29"/>
    <cellStyle name="Neutra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9" sqref="D9"/>
    </sheetView>
  </sheetViews>
  <sheetFormatPr defaultRowHeight="15" x14ac:dyDescent="0.25"/>
  <cols>
    <col min="1" max="1" width="13.7109375" customWidth="1"/>
  </cols>
  <sheetData>
    <row r="1" spans="1:4" x14ac:dyDescent="0.25">
      <c r="A1">
        <v>266.68</v>
      </c>
      <c r="D1">
        <v>76.67</v>
      </c>
    </row>
    <row r="2" spans="1:4" x14ac:dyDescent="0.25">
      <c r="A2">
        <v>176.67</v>
      </c>
      <c r="D2">
        <v>20</v>
      </c>
    </row>
    <row r="3" spans="1:4" x14ac:dyDescent="0.25">
      <c r="A3">
        <v>293.35000000000002</v>
      </c>
      <c r="D3">
        <v>53.33</v>
      </c>
    </row>
    <row r="4" spans="1:4" x14ac:dyDescent="0.25">
      <c r="A4">
        <v>370.02</v>
      </c>
      <c r="D4">
        <v>53.33</v>
      </c>
    </row>
    <row r="5" spans="1:4" x14ac:dyDescent="0.25">
      <c r="A5">
        <v>630.04</v>
      </c>
      <c r="D5">
        <v>126.68</v>
      </c>
    </row>
    <row r="6" spans="1:4" x14ac:dyDescent="0.25">
      <c r="A6">
        <v>283.35000000000002</v>
      </c>
      <c r="D6">
        <v>53.33</v>
      </c>
    </row>
    <row r="7" spans="1:4" x14ac:dyDescent="0.25">
      <c r="A7">
        <v>350.02</v>
      </c>
      <c r="D7">
        <v>43.33</v>
      </c>
    </row>
    <row r="8" spans="1:4" x14ac:dyDescent="0.25">
      <c r="A8">
        <v>350.02</v>
      </c>
      <c r="D8">
        <v>60</v>
      </c>
    </row>
    <row r="9" spans="1:4" x14ac:dyDescent="0.25">
      <c r="A9" t="s">
        <v>67</v>
      </c>
      <c r="B9" s="15">
        <f>AVERAGE(A1:A8)</f>
        <v>340.01875000000001</v>
      </c>
      <c r="D9">
        <f>AVERAGE(D1:D8)</f>
        <v>60.833749999999995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Normal="100" workbookViewId="0">
      <selection activeCell="D23" sqref="D23"/>
    </sheetView>
  </sheetViews>
  <sheetFormatPr defaultRowHeight="15" x14ac:dyDescent="0.25"/>
  <cols>
    <col min="1" max="1" width="18.7109375" customWidth="1"/>
    <col min="2" max="2" width="28.28515625" style="1" customWidth="1"/>
    <col min="3" max="3" width="16.42578125" style="1" customWidth="1"/>
    <col min="5" max="5" width="17.140625" style="1" customWidth="1"/>
    <col min="6" max="6" width="18.5703125" style="1" customWidth="1"/>
    <col min="7" max="7" width="23.85546875" style="1" customWidth="1"/>
    <col min="8" max="8" width="16.140625" style="1" customWidth="1"/>
  </cols>
  <sheetData>
    <row r="1" spans="1:15" x14ac:dyDescent="0.25">
      <c r="C1" s="14" t="s">
        <v>68</v>
      </c>
      <c r="D1" s="14"/>
      <c r="E1" s="14"/>
      <c r="F1" s="14"/>
      <c r="G1" s="14"/>
      <c r="H1" s="14"/>
      <c r="I1" s="14"/>
      <c r="J1" s="13"/>
      <c r="K1" s="13"/>
      <c r="L1" s="13"/>
      <c r="M1" s="13"/>
      <c r="N1" s="13"/>
      <c r="O1" s="13"/>
    </row>
    <row r="2" spans="1:15" x14ac:dyDescent="0.25">
      <c r="C2" s="11"/>
      <c r="D2" s="12"/>
      <c r="E2" s="11" t="s">
        <v>66</v>
      </c>
      <c r="F2" s="11" t="s">
        <v>65</v>
      </c>
      <c r="G2" s="11" t="s">
        <v>64</v>
      </c>
      <c r="H2" s="11" t="s">
        <v>63</v>
      </c>
      <c r="I2" s="11" t="s">
        <v>62</v>
      </c>
    </row>
    <row r="3" spans="1:15" x14ac:dyDescent="0.25">
      <c r="A3" s="1" t="s">
        <v>61</v>
      </c>
      <c r="B3" s="1" t="s">
        <v>60</v>
      </c>
      <c r="C3" s="1">
        <v>0.1002</v>
      </c>
      <c r="E3" s="3">
        <v>2233.59</v>
      </c>
      <c r="F3" s="3">
        <f>E3-304.02</f>
        <v>1929.5700000000002</v>
      </c>
      <c r="G3" s="5">
        <f>((((F3-70.716)/2878)*20)/1000)/C3</f>
        <v>0.12891895153404107</v>
      </c>
      <c r="H3" s="5">
        <f>AVERAGE(G3:G4)</f>
        <v>0.1335242720308063</v>
      </c>
      <c r="I3" s="4">
        <f>_xlfn.STDEV.S(G3:G4)</f>
        <v>6.5129067056001961E-3</v>
      </c>
      <c r="J3" s="10"/>
      <c r="K3" s="10"/>
      <c r="L3" s="10"/>
    </row>
    <row r="4" spans="1:15" x14ac:dyDescent="0.25">
      <c r="A4" s="1" t="s">
        <v>59</v>
      </c>
      <c r="B4" s="1" t="s">
        <v>58</v>
      </c>
      <c r="C4" s="1">
        <v>0.1009</v>
      </c>
      <c r="E4" s="3">
        <v>2380.31</v>
      </c>
      <c r="F4" s="3">
        <f t="shared" ref="F4:F32" si="0">E4-304.02</f>
        <v>2076.29</v>
      </c>
      <c r="G4" s="5">
        <f t="shared" ref="G4:G32" si="1">((((F4-70.716)/2878)*20)/1000)/C4</f>
        <v>0.13812959252757154</v>
      </c>
      <c r="H4" s="5"/>
    </row>
    <row r="5" spans="1:15" x14ac:dyDescent="0.25">
      <c r="A5" s="1" t="s">
        <v>57</v>
      </c>
      <c r="B5" s="1" t="s">
        <v>56</v>
      </c>
      <c r="C5" s="1">
        <v>6.3E-2</v>
      </c>
      <c r="E5" s="3">
        <v>713.38</v>
      </c>
      <c r="F5" s="3">
        <f t="shared" si="0"/>
        <v>409.36</v>
      </c>
      <c r="G5" s="5">
        <f t="shared" si="1"/>
        <v>3.7354423817245221E-2</v>
      </c>
      <c r="H5" s="5">
        <f>AVERAGE(G5:G6)</f>
        <v>3.7354423817245221E-2</v>
      </c>
      <c r="I5" s="4">
        <v>0</v>
      </c>
    </row>
    <row r="6" spans="1:15" x14ac:dyDescent="0.25">
      <c r="A6" s="8" t="s">
        <v>55</v>
      </c>
      <c r="B6" s="8" t="s">
        <v>54</v>
      </c>
      <c r="C6" s="8"/>
      <c r="D6" s="9"/>
      <c r="E6" s="8"/>
      <c r="F6" s="7"/>
      <c r="G6" s="6"/>
      <c r="H6" s="6"/>
      <c r="I6" s="10"/>
    </row>
    <row r="7" spans="1:15" x14ac:dyDescent="0.25">
      <c r="A7" s="1" t="s">
        <v>53</v>
      </c>
      <c r="B7" s="1" t="s">
        <v>52</v>
      </c>
      <c r="C7" s="1">
        <v>0.10050000000000001</v>
      </c>
      <c r="E7" s="3">
        <v>3954.07</v>
      </c>
      <c r="F7" s="3">
        <f t="shared" si="0"/>
        <v>3650.05</v>
      </c>
      <c r="G7" s="5">
        <f t="shared" si="1"/>
        <v>0.24750009507708159</v>
      </c>
      <c r="H7" s="5">
        <f>AVERAGE(G7:G8)</f>
        <v>0.23873707649014236</v>
      </c>
      <c r="I7" s="4">
        <f>_xlfn.STDEV.S(G7:G8)</f>
        <v>1.2392779732976995E-2</v>
      </c>
    </row>
    <row r="8" spans="1:15" x14ac:dyDescent="0.25">
      <c r="A8" s="1" t="s">
        <v>51</v>
      </c>
      <c r="B8" s="1" t="s">
        <v>50</v>
      </c>
      <c r="C8" s="1">
        <v>0.1004</v>
      </c>
      <c r="E8" s="3">
        <v>3697.3</v>
      </c>
      <c r="F8" s="3">
        <f t="shared" si="0"/>
        <v>3393.28</v>
      </c>
      <c r="G8" s="5">
        <f t="shared" si="1"/>
        <v>0.22997405790320311</v>
      </c>
      <c r="H8" s="5"/>
    </row>
    <row r="9" spans="1:15" x14ac:dyDescent="0.25">
      <c r="A9" s="1" t="s">
        <v>49</v>
      </c>
      <c r="B9" s="1" t="s">
        <v>48</v>
      </c>
      <c r="C9" s="1">
        <v>0.1008</v>
      </c>
      <c r="E9" s="3">
        <v>2953.75</v>
      </c>
      <c r="F9" s="3">
        <f t="shared" si="0"/>
        <v>2649.73</v>
      </c>
      <c r="G9" s="5">
        <f t="shared" si="1"/>
        <v>0.17780025260046106</v>
      </c>
      <c r="H9" s="5">
        <f>AVERAGE(G9:G10)</f>
        <v>0.17380877679876663</v>
      </c>
      <c r="I9" s="4">
        <f>_xlfn.STDEV.S(G9:G10)</f>
        <v>5.6447992126402819E-3</v>
      </c>
    </row>
    <row r="10" spans="1:15" x14ac:dyDescent="0.25">
      <c r="A10" s="1" t="s">
        <v>47</v>
      </c>
      <c r="B10" s="1" t="s">
        <v>46</v>
      </c>
      <c r="C10" s="1">
        <v>0.1009</v>
      </c>
      <c r="E10" s="3">
        <v>2840.4</v>
      </c>
      <c r="F10" s="3">
        <f t="shared" si="0"/>
        <v>2536.38</v>
      </c>
      <c r="G10" s="5">
        <f t="shared" si="1"/>
        <v>0.16981730099707221</v>
      </c>
      <c r="H10" s="5"/>
    </row>
    <row r="11" spans="1:15" x14ac:dyDescent="0.25">
      <c r="A11" s="1" t="s">
        <v>43</v>
      </c>
      <c r="B11" s="1" t="s">
        <v>42</v>
      </c>
      <c r="C11" s="1">
        <v>1.9099999999999999E-2</v>
      </c>
      <c r="E11" s="3">
        <v>5297.89</v>
      </c>
      <c r="F11" s="3">
        <f t="shared" si="0"/>
        <v>4993.8700000000008</v>
      </c>
      <c r="G11" s="5">
        <f t="shared" si="1"/>
        <v>1.7912213615476138</v>
      </c>
      <c r="H11" s="5">
        <f>AVERAGE(G11:G12)</f>
        <v>1.7912213615476138</v>
      </c>
      <c r="I11" s="4">
        <v>0</v>
      </c>
    </row>
    <row r="12" spans="1:15" x14ac:dyDescent="0.25">
      <c r="A12" s="8" t="s">
        <v>41</v>
      </c>
      <c r="B12" s="8" t="s">
        <v>40</v>
      </c>
      <c r="C12" s="8"/>
      <c r="D12" s="9"/>
      <c r="E12" s="8"/>
      <c r="F12" s="7"/>
      <c r="G12" s="6"/>
      <c r="H12" s="6"/>
      <c r="I12" s="10"/>
    </row>
    <row r="13" spans="1:15" x14ac:dyDescent="0.25">
      <c r="A13" s="1" t="s">
        <v>39</v>
      </c>
      <c r="B13" s="1" t="s">
        <v>38</v>
      </c>
      <c r="C13" s="1">
        <v>0.1002</v>
      </c>
      <c r="E13" s="3">
        <v>11942.31</v>
      </c>
      <c r="F13" s="3">
        <f t="shared" si="0"/>
        <v>11638.289999999999</v>
      </c>
      <c r="G13" s="5">
        <f t="shared" si="1"/>
        <v>0.80225747254622082</v>
      </c>
      <c r="H13" s="5">
        <f>AVERAGE(G13:G14)</f>
        <v>0.81979029022942806</v>
      </c>
      <c r="I13" s="4">
        <f>_xlfn.STDEV.S(G13:G14)</f>
        <v>2.4795148554206593E-2</v>
      </c>
    </row>
    <row r="14" spans="1:15" x14ac:dyDescent="0.25">
      <c r="A14" s="1" t="s">
        <v>37</v>
      </c>
      <c r="B14" s="1" t="s">
        <v>36</v>
      </c>
      <c r="C14" s="1">
        <v>0.10059999999999999</v>
      </c>
      <c r="E14" s="3">
        <v>12496.11</v>
      </c>
      <c r="F14" s="3">
        <f t="shared" si="0"/>
        <v>12192.09</v>
      </c>
      <c r="G14" s="5">
        <f t="shared" si="1"/>
        <v>0.83732310791263542</v>
      </c>
      <c r="H14" s="5"/>
    </row>
    <row r="15" spans="1:15" x14ac:dyDescent="0.25">
      <c r="A15" s="1" t="s">
        <v>35</v>
      </c>
      <c r="B15" s="1" t="s">
        <v>34</v>
      </c>
      <c r="C15" s="1">
        <v>0.1003</v>
      </c>
      <c r="E15" s="3">
        <v>301687.63</v>
      </c>
      <c r="F15" s="3">
        <f t="shared" si="0"/>
        <v>301383.61</v>
      </c>
      <c r="G15" s="5">
        <f t="shared" si="1"/>
        <v>20.876418278174505</v>
      </c>
      <c r="H15" s="5">
        <f>AVERAGE(G15:G16)</f>
        <v>20.876418278174505</v>
      </c>
      <c r="I15">
        <v>0</v>
      </c>
    </row>
    <row r="16" spans="1:15" x14ac:dyDescent="0.25">
      <c r="A16" s="8" t="s">
        <v>33</v>
      </c>
      <c r="B16" s="8" t="s">
        <v>32</v>
      </c>
      <c r="C16" s="8"/>
      <c r="D16" s="9"/>
      <c r="E16" s="8"/>
      <c r="F16" s="7"/>
      <c r="G16" s="6"/>
      <c r="H16" s="6"/>
    </row>
    <row r="17" spans="1:9" x14ac:dyDescent="0.25">
      <c r="A17" s="1" t="s">
        <v>31</v>
      </c>
      <c r="B17" s="1" t="s">
        <v>30</v>
      </c>
      <c r="C17" s="1">
        <v>1.1900000000000001E-2</v>
      </c>
      <c r="E17" s="3">
        <v>16904.310000000001</v>
      </c>
      <c r="F17" s="3">
        <f t="shared" si="0"/>
        <v>16600.29</v>
      </c>
      <c r="G17" s="5">
        <f t="shared" si="1"/>
        <v>9.6528132865376861</v>
      </c>
      <c r="H17" s="5">
        <f>AVERAGE(G17:G18)</f>
        <v>9.6528132865376861</v>
      </c>
      <c r="I17" s="4">
        <v>0</v>
      </c>
    </row>
    <row r="18" spans="1:9" x14ac:dyDescent="0.25">
      <c r="A18" s="8" t="s">
        <v>29</v>
      </c>
      <c r="B18" s="8" t="s">
        <v>28</v>
      </c>
      <c r="C18" s="8"/>
      <c r="D18" s="9"/>
      <c r="E18" s="8"/>
      <c r="F18" s="7"/>
      <c r="G18" s="6"/>
      <c r="H18" s="6"/>
      <c r="I18" s="4"/>
    </row>
    <row r="19" spans="1:9" x14ac:dyDescent="0.25">
      <c r="A19" s="1" t="s">
        <v>27</v>
      </c>
      <c r="B19" s="1" t="s">
        <v>26</v>
      </c>
      <c r="C19" s="1">
        <v>6.9199999999999998E-2</v>
      </c>
      <c r="E19" s="1">
        <v>64091.47</v>
      </c>
      <c r="F19" s="3">
        <f t="shared" si="0"/>
        <v>63787.450000000004</v>
      </c>
      <c r="G19" s="5">
        <f t="shared" si="1"/>
        <v>6.3986244059980635</v>
      </c>
      <c r="H19" s="5">
        <f>AVERAGE(G19:G20)</f>
        <v>6.3986244059980635</v>
      </c>
      <c r="I19" s="4">
        <v>0</v>
      </c>
    </row>
    <row r="20" spans="1:9" x14ac:dyDescent="0.25">
      <c r="A20" s="8" t="s">
        <v>25</v>
      </c>
      <c r="B20" s="8" t="s">
        <v>24</v>
      </c>
      <c r="C20" s="8"/>
      <c r="D20" s="9"/>
      <c r="E20" s="8"/>
      <c r="F20" s="7"/>
      <c r="G20" s="6"/>
      <c r="H20" s="6"/>
      <c r="I20" s="4"/>
    </row>
    <row r="21" spans="1:9" x14ac:dyDescent="0.25">
      <c r="A21" s="1" t="s">
        <v>23</v>
      </c>
      <c r="B21" s="1" t="s">
        <v>22</v>
      </c>
      <c r="C21" s="1">
        <v>0.1002</v>
      </c>
      <c r="E21" s="1">
        <v>50755.62</v>
      </c>
      <c r="F21" s="3">
        <f t="shared" si="0"/>
        <v>50451.600000000006</v>
      </c>
      <c r="G21" s="5">
        <f t="shared" si="1"/>
        <v>3.494115590916846</v>
      </c>
      <c r="H21" s="5">
        <f>AVERAGE(G21:G22)</f>
        <v>3.4547487135096366</v>
      </c>
      <c r="I21" s="4">
        <f>_xlfn.STDEV.S(G21:G22)</f>
        <v>5.5673171937554125E-2</v>
      </c>
    </row>
    <row r="22" spans="1:9" x14ac:dyDescent="0.25">
      <c r="A22" s="1" t="s">
        <v>21</v>
      </c>
      <c r="B22" s="1" t="s">
        <v>20</v>
      </c>
      <c r="C22" s="1">
        <v>0.1004</v>
      </c>
      <c r="E22" s="1">
        <v>49718.67</v>
      </c>
      <c r="F22" s="3">
        <f t="shared" si="0"/>
        <v>49414.65</v>
      </c>
      <c r="G22" s="5">
        <f t="shared" si="1"/>
        <v>3.4153818361024277</v>
      </c>
      <c r="H22" s="5"/>
      <c r="I22" s="4"/>
    </row>
    <row r="23" spans="1:9" x14ac:dyDescent="0.25">
      <c r="A23" s="1" t="s">
        <v>19</v>
      </c>
      <c r="B23" s="1" t="s">
        <v>18</v>
      </c>
      <c r="C23" s="1">
        <v>7.0599999999999996E-2</v>
      </c>
      <c r="E23" s="1">
        <v>80264.009999999995</v>
      </c>
      <c r="F23" s="3">
        <f t="shared" si="0"/>
        <v>79959.989999999991</v>
      </c>
      <c r="G23" s="5">
        <f t="shared" si="1"/>
        <v>7.8636283459358562</v>
      </c>
      <c r="H23" s="5">
        <f>AVERAGE(G23:G24)</f>
        <v>7.8636283459358562</v>
      </c>
      <c r="I23" s="4">
        <v>0</v>
      </c>
    </row>
    <row r="24" spans="1:9" x14ac:dyDescent="0.25">
      <c r="A24" s="8" t="s">
        <v>17</v>
      </c>
      <c r="B24" s="8" t="s">
        <v>16</v>
      </c>
      <c r="C24" s="8"/>
      <c r="D24" s="9"/>
      <c r="E24" s="8"/>
      <c r="F24" s="7"/>
      <c r="G24" s="6"/>
      <c r="H24" s="6"/>
      <c r="I24" s="4"/>
    </row>
    <row r="25" spans="1:9" x14ac:dyDescent="0.25">
      <c r="A25" s="1" t="s">
        <v>15</v>
      </c>
      <c r="B25" s="1" t="s">
        <v>14</v>
      </c>
      <c r="C25" s="1">
        <v>7.8399999999999997E-2</v>
      </c>
      <c r="E25" s="1">
        <v>306399.39</v>
      </c>
      <c r="F25" s="3">
        <f t="shared" si="0"/>
        <v>306095.37</v>
      </c>
      <c r="G25" s="5">
        <f t="shared" si="1"/>
        <v>27.125612847640799</v>
      </c>
      <c r="H25" s="5">
        <f>AVERAGE(G25:G26)</f>
        <v>27.125612847640799</v>
      </c>
      <c r="I25" s="4">
        <v>0</v>
      </c>
    </row>
    <row r="26" spans="1:9" x14ac:dyDescent="0.25">
      <c r="A26" s="8" t="s">
        <v>13</v>
      </c>
      <c r="B26" s="8" t="s">
        <v>12</v>
      </c>
      <c r="C26" s="8"/>
      <c r="D26" s="9"/>
      <c r="E26" s="8"/>
      <c r="F26" s="7"/>
      <c r="G26" s="6"/>
      <c r="H26" s="6"/>
      <c r="I26" s="4"/>
    </row>
    <row r="27" spans="1:9" x14ac:dyDescent="0.25">
      <c r="A27" s="1" t="s">
        <v>11</v>
      </c>
      <c r="B27" s="1" t="s">
        <v>10</v>
      </c>
      <c r="C27" s="1">
        <v>5.1999999999999998E-2</v>
      </c>
      <c r="E27" s="1">
        <v>144959.76999999999</v>
      </c>
      <c r="F27" s="3">
        <f t="shared" si="0"/>
        <v>144655.75</v>
      </c>
      <c r="G27" s="5">
        <f t="shared" si="1"/>
        <v>19.322317047094675</v>
      </c>
      <c r="H27" s="5">
        <f>AVERAGE(G27:G28)</f>
        <v>19.322317047094675</v>
      </c>
      <c r="I27" s="4">
        <v>0</v>
      </c>
    </row>
    <row r="28" spans="1:9" x14ac:dyDescent="0.25">
      <c r="A28" s="8" t="s">
        <v>9</v>
      </c>
      <c r="B28" s="8" t="s">
        <v>8</v>
      </c>
      <c r="C28" s="8"/>
      <c r="D28" s="9"/>
      <c r="E28" s="8"/>
      <c r="F28" s="7"/>
      <c r="G28" s="6"/>
      <c r="H28" s="6"/>
      <c r="I28" s="4"/>
    </row>
    <row r="29" spans="1:9" x14ac:dyDescent="0.25">
      <c r="A29" s="1" t="s">
        <v>7</v>
      </c>
      <c r="B29" s="1" t="s">
        <v>6</v>
      </c>
      <c r="C29" s="1">
        <v>0.10009999999999999</v>
      </c>
      <c r="E29" s="1">
        <v>108361.15</v>
      </c>
      <c r="F29" s="3">
        <f t="shared" si="0"/>
        <v>108057.12999999999</v>
      </c>
      <c r="G29" s="5">
        <f t="shared" si="1"/>
        <v>7.4967710538245633</v>
      </c>
      <c r="H29" s="5">
        <f>AVERAGE(G29:G30)</f>
        <v>7.322391237369513</v>
      </c>
      <c r="I29" s="4">
        <f>_xlfn.STDEV.S(G29:G30)</f>
        <v>0.24661030143486315</v>
      </c>
    </row>
    <row r="30" spans="1:9" x14ac:dyDescent="0.25">
      <c r="A30" s="1" t="s">
        <v>5</v>
      </c>
      <c r="B30" s="1" t="s">
        <v>4</v>
      </c>
      <c r="C30" s="1">
        <v>0.1003</v>
      </c>
      <c r="E30" s="1">
        <v>103543.2</v>
      </c>
      <c r="F30" s="3">
        <f t="shared" si="0"/>
        <v>103239.18</v>
      </c>
      <c r="G30" s="5">
        <f t="shared" si="1"/>
        <v>7.1480114209144627</v>
      </c>
      <c r="H30" s="5"/>
      <c r="I30" s="4"/>
    </row>
    <row r="31" spans="1:9" x14ac:dyDescent="0.25">
      <c r="A31" s="1" t="s">
        <v>3</v>
      </c>
      <c r="B31" s="1" t="s">
        <v>2</v>
      </c>
      <c r="C31" s="1">
        <v>0.10050000000000001</v>
      </c>
      <c r="E31" s="1">
        <v>71401.759999999995</v>
      </c>
      <c r="F31" s="3">
        <f t="shared" si="0"/>
        <v>71097.739999999991</v>
      </c>
      <c r="G31" s="5">
        <f t="shared" si="1"/>
        <v>4.9113033857813075</v>
      </c>
      <c r="H31" s="5">
        <f>AVERAGE(G31:G32)</f>
        <v>4.8760955298042621</v>
      </c>
      <c r="I31" s="4">
        <f>_xlfn.STDEV.S(G31:G32)</f>
        <v>4.9791427424816952E-2</v>
      </c>
    </row>
    <row r="32" spans="1:9" x14ac:dyDescent="0.25">
      <c r="A32" s="1" t="s">
        <v>1</v>
      </c>
      <c r="B32" s="1" t="s">
        <v>0</v>
      </c>
      <c r="C32" s="1">
        <v>0.10009999999999999</v>
      </c>
      <c r="E32" s="1">
        <v>70104.77</v>
      </c>
      <c r="F32" s="3">
        <f t="shared" si="0"/>
        <v>69800.75</v>
      </c>
      <c r="G32" s="5">
        <f t="shared" si="1"/>
        <v>4.8408876738272157</v>
      </c>
      <c r="H32" s="5"/>
      <c r="I32" s="4"/>
    </row>
    <row r="38" spans="1:8" x14ac:dyDescent="0.25">
      <c r="A38" s="1"/>
      <c r="F38" s="3"/>
      <c r="G38" s="2"/>
      <c r="H38" s="2"/>
    </row>
    <row r="39" spans="1:8" x14ac:dyDescent="0.25">
      <c r="A39" s="1"/>
      <c r="F39" s="3"/>
      <c r="G39" s="2"/>
    </row>
  </sheetData>
  <mergeCells count="1">
    <mergeCell ref="C1:I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Normal="100" workbookViewId="0">
      <selection activeCell="I16" sqref="I16"/>
    </sheetView>
  </sheetViews>
  <sheetFormatPr defaultRowHeight="15" x14ac:dyDescent="0.25"/>
  <cols>
    <col min="1" max="1" width="18.7109375" customWidth="1"/>
    <col min="2" max="2" width="26.7109375" style="17" customWidth="1"/>
    <col min="3" max="3" width="16.42578125" style="1" customWidth="1"/>
    <col min="5" max="5" width="17.140625" style="1" customWidth="1"/>
    <col min="6" max="6" width="18.5703125" style="1" customWidth="1"/>
    <col min="7" max="7" width="23.85546875" style="1" customWidth="1"/>
    <col min="8" max="8" width="16.140625" style="1" customWidth="1"/>
    <col min="9" max="9" width="10.5703125" bestFit="1" customWidth="1"/>
  </cols>
  <sheetData>
    <row r="1" spans="1:15" x14ac:dyDescent="0.25">
      <c r="C1" s="22" t="s">
        <v>86</v>
      </c>
      <c r="D1" s="22"/>
      <c r="E1" s="22"/>
      <c r="F1" s="22"/>
      <c r="G1" s="22"/>
      <c r="H1" s="22"/>
      <c r="I1" s="22"/>
      <c r="J1" s="13"/>
      <c r="L1" s="13"/>
      <c r="M1" s="13"/>
      <c r="N1" s="13"/>
      <c r="O1" s="13"/>
    </row>
    <row r="2" spans="1:15" x14ac:dyDescent="0.25">
      <c r="C2" s="20" t="s">
        <v>85</v>
      </c>
      <c r="D2" s="21"/>
      <c r="E2" s="20" t="s">
        <v>66</v>
      </c>
      <c r="F2" s="20" t="s">
        <v>65</v>
      </c>
      <c r="G2" s="20" t="s">
        <v>64</v>
      </c>
      <c r="H2" s="11" t="s">
        <v>63</v>
      </c>
      <c r="I2" s="11" t="s">
        <v>62</v>
      </c>
    </row>
    <row r="3" spans="1:15" x14ac:dyDescent="0.25">
      <c r="A3" s="8" t="s">
        <v>84</v>
      </c>
      <c r="B3" s="8" t="s">
        <v>60</v>
      </c>
      <c r="C3" s="8">
        <v>0.1008</v>
      </c>
      <c r="D3" s="9"/>
      <c r="E3" s="7"/>
      <c r="F3" s="7">
        <f>E3-543.37</f>
        <v>-543.37</v>
      </c>
      <c r="G3" s="19">
        <f>((((F3-1323)/7530.3)*20)/1000)/C3</f>
        <v>-4.9176195893458147E-2</v>
      </c>
      <c r="H3" s="6">
        <f>AVERAGE(G3:G4)</f>
        <v>-4.9323430012899641E-2</v>
      </c>
      <c r="I3" s="23">
        <f>_xlfn.STDEV.S(G3:G4)</f>
        <v>2.0822048855821673E-4</v>
      </c>
      <c r="J3" s="10"/>
      <c r="K3" s="10"/>
      <c r="L3" s="10"/>
    </row>
    <row r="4" spans="1:15" x14ac:dyDescent="0.25">
      <c r="A4" s="8" t="s">
        <v>83</v>
      </c>
      <c r="B4" s="8" t="s">
        <v>58</v>
      </c>
      <c r="C4" s="8">
        <v>0.1002</v>
      </c>
      <c r="D4" s="9"/>
      <c r="E4" s="7"/>
      <c r="F4" s="7">
        <f t="shared" ref="F4:F18" si="0">E4-543.37</f>
        <v>-543.37</v>
      </c>
      <c r="G4" s="19">
        <f>((((F4-1323)/7530.3)*20)/1000)/C4</f>
        <v>-4.9470664132341129E-2</v>
      </c>
      <c r="H4" s="8"/>
      <c r="I4" s="9"/>
    </row>
    <row r="5" spans="1:15" x14ac:dyDescent="0.25">
      <c r="A5" s="1" t="s">
        <v>82</v>
      </c>
      <c r="B5" s="17" t="s">
        <v>56</v>
      </c>
      <c r="C5" s="17">
        <v>0.1003</v>
      </c>
      <c r="D5" s="10"/>
      <c r="E5" s="16">
        <v>2426.9699999999998</v>
      </c>
      <c r="F5" s="16">
        <f t="shared" si="0"/>
        <v>1883.6</v>
      </c>
      <c r="G5" s="18">
        <f>((((F5-70.716)/2878)*20)/1000)/C5</f>
        <v>0.12560539368690316</v>
      </c>
      <c r="H5" s="5">
        <f>AVERAGE(G5:G6)</f>
        <v>0.13938229026561824</v>
      </c>
      <c r="I5" s="4">
        <f>_xlfn.STDEV.S(G5:G6)</f>
        <v>1.9483473989030369E-2</v>
      </c>
    </row>
    <row r="6" spans="1:15" x14ac:dyDescent="0.25">
      <c r="A6" s="1" t="s">
        <v>81</v>
      </c>
      <c r="B6" s="17" t="s">
        <v>54</v>
      </c>
      <c r="C6" s="17">
        <v>4.58E-2</v>
      </c>
      <c r="D6" s="10"/>
      <c r="E6" s="17">
        <v>1623.5</v>
      </c>
      <c r="F6" s="16">
        <f t="shared" si="0"/>
        <v>1080.1300000000001</v>
      </c>
      <c r="G6" s="18">
        <f t="shared" ref="G6:G18" si="1">((((F6-70.716)/2878)*20)/1000)/C6</f>
        <v>0.15315918684433333</v>
      </c>
    </row>
    <row r="7" spans="1:15" x14ac:dyDescent="0.25">
      <c r="A7" s="1" t="s">
        <v>80</v>
      </c>
      <c r="B7" s="17" t="s">
        <v>52</v>
      </c>
      <c r="C7" s="17">
        <v>0.1002</v>
      </c>
      <c r="D7" s="10"/>
      <c r="E7" s="16">
        <v>3050.45</v>
      </c>
      <c r="F7" s="16">
        <f t="shared" si="0"/>
        <v>2507.08</v>
      </c>
      <c r="G7" s="18">
        <f t="shared" si="1"/>
        <v>0.16897157734565615</v>
      </c>
      <c r="H7" s="5">
        <f>AVERAGE(G7:G8)</f>
        <v>0.1602695483591931</v>
      </c>
      <c r="I7" s="4">
        <f>_xlfn.STDEV.S(G7:G8)</f>
        <v>1.2306527412819863E-2</v>
      </c>
    </row>
    <row r="8" spans="1:15" x14ac:dyDescent="0.25">
      <c r="A8" s="1" t="s">
        <v>79</v>
      </c>
      <c r="B8" s="17" t="s">
        <v>50</v>
      </c>
      <c r="C8" s="17">
        <v>0.1007</v>
      </c>
      <c r="D8" s="10"/>
      <c r="E8" s="16">
        <v>2810.41</v>
      </c>
      <c r="F8" s="16">
        <f t="shared" si="0"/>
        <v>2267.04</v>
      </c>
      <c r="G8" s="18">
        <f t="shared" si="1"/>
        <v>0.15156751937273003</v>
      </c>
    </row>
    <row r="9" spans="1:15" x14ac:dyDescent="0.25">
      <c r="A9" s="1" t="s">
        <v>78</v>
      </c>
      <c r="B9" s="17" t="s">
        <v>48</v>
      </c>
      <c r="C9" s="17">
        <v>0.1002</v>
      </c>
      <c r="D9" s="10"/>
      <c r="E9" s="16">
        <v>5624.7</v>
      </c>
      <c r="F9" s="16">
        <f t="shared" si="0"/>
        <v>5081.33</v>
      </c>
      <c r="G9" s="18">
        <f t="shared" si="1"/>
        <v>0.34750609968388457</v>
      </c>
      <c r="H9" s="5">
        <f>AVERAGE(G9:G10)</f>
        <v>0.36473640627015602</v>
      </c>
      <c r="I9" s="4">
        <f>_xlfn.STDEV.S(G9:G10)</f>
        <v>2.4367333258151588E-2</v>
      </c>
    </row>
    <row r="10" spans="1:15" x14ac:dyDescent="0.25">
      <c r="A10" s="1" t="s">
        <v>77</v>
      </c>
      <c r="B10" s="17" t="s">
        <v>46</v>
      </c>
      <c r="C10" s="17">
        <v>0.1002</v>
      </c>
      <c r="D10" s="10"/>
      <c r="E10" s="16">
        <v>6121.58</v>
      </c>
      <c r="F10" s="16">
        <f t="shared" si="0"/>
        <v>5578.21</v>
      </c>
      <c r="G10" s="18">
        <f t="shared" si="1"/>
        <v>0.38196671285642753</v>
      </c>
    </row>
    <row r="11" spans="1:15" x14ac:dyDescent="0.25">
      <c r="A11" s="1" t="s">
        <v>76</v>
      </c>
      <c r="B11" s="17" t="s">
        <v>45</v>
      </c>
      <c r="C11" s="17">
        <v>0.1003</v>
      </c>
      <c r="D11" s="10"/>
      <c r="E11" s="16">
        <v>21908.61</v>
      </c>
      <c r="F11" s="16">
        <f t="shared" si="0"/>
        <v>21365.24</v>
      </c>
      <c r="G11" s="18">
        <f t="shared" si="1"/>
        <v>1.4753878739043469</v>
      </c>
      <c r="H11" s="5">
        <f>AVERAGE(G11:G12)</f>
        <v>1.5102283518076447</v>
      </c>
      <c r="I11" s="4">
        <f>_xlfn.STDEV.S(G11:G12)</f>
        <v>4.9271876370403894E-2</v>
      </c>
    </row>
    <row r="12" spans="1:15" x14ac:dyDescent="0.25">
      <c r="A12" s="1" t="s">
        <v>75</v>
      </c>
      <c r="B12" s="17" t="s">
        <v>44</v>
      </c>
      <c r="C12" s="16">
        <v>0.10009999999999999</v>
      </c>
      <c r="D12" s="10"/>
      <c r="E12" s="16">
        <v>22869.86</v>
      </c>
      <c r="F12" s="16">
        <f t="shared" si="0"/>
        <v>22326.49</v>
      </c>
      <c r="G12" s="18">
        <f t="shared" si="1"/>
        <v>1.5450688297109425</v>
      </c>
    </row>
    <row r="13" spans="1:15" x14ac:dyDescent="0.25">
      <c r="A13" s="1" t="s">
        <v>74</v>
      </c>
      <c r="B13" s="17" t="s">
        <v>34</v>
      </c>
      <c r="C13" s="17">
        <v>0.1002</v>
      </c>
      <c r="D13" s="10"/>
      <c r="E13" s="16">
        <v>143842.07</v>
      </c>
      <c r="F13" s="16">
        <f t="shared" si="0"/>
        <v>143298.70000000001</v>
      </c>
      <c r="G13" s="18">
        <f t="shared" si="1"/>
        <v>9.9334329256705498</v>
      </c>
      <c r="H13" s="5">
        <f>AVERAGE(G13:G14)</f>
        <v>10.201851407727631</v>
      </c>
      <c r="I13" s="4">
        <f>_xlfn.STDEV.S(G13:G14)</f>
        <v>0.37960105771672314</v>
      </c>
    </row>
    <row r="14" spans="1:15" x14ac:dyDescent="0.25">
      <c r="A14" s="1" t="s">
        <v>73</v>
      </c>
      <c r="B14" s="17" t="s">
        <v>32</v>
      </c>
      <c r="C14" s="17">
        <v>0.1007</v>
      </c>
      <c r="D14" s="10"/>
      <c r="E14" s="17">
        <v>152335.94</v>
      </c>
      <c r="F14" s="16">
        <f t="shared" si="0"/>
        <v>151792.57</v>
      </c>
      <c r="G14" s="18">
        <f t="shared" si="1"/>
        <v>10.470269889784712</v>
      </c>
    </row>
    <row r="15" spans="1:15" x14ac:dyDescent="0.25">
      <c r="A15" s="1" t="s">
        <v>72</v>
      </c>
      <c r="B15" s="17" t="s">
        <v>10</v>
      </c>
      <c r="C15" s="17">
        <v>0.1002</v>
      </c>
      <c r="D15" s="10"/>
      <c r="E15" s="17">
        <v>93105.4</v>
      </c>
      <c r="F15" s="16">
        <f t="shared" si="0"/>
        <v>92562.03</v>
      </c>
      <c r="G15" s="18">
        <f t="shared" si="1"/>
        <v>6.4146421541905774</v>
      </c>
      <c r="H15" s="5">
        <f>AVERAGE(G15:G16)</f>
        <v>6.4146421541905774</v>
      </c>
      <c r="I15">
        <v>0</v>
      </c>
    </row>
    <row r="16" spans="1:15" x14ac:dyDescent="0.25">
      <c r="A16" s="8" t="s">
        <v>71</v>
      </c>
      <c r="B16" s="8" t="s">
        <v>8</v>
      </c>
      <c r="C16" s="8"/>
      <c r="D16" s="9"/>
      <c r="E16" s="8"/>
      <c r="F16" s="7"/>
      <c r="G16" s="19"/>
      <c r="H16" s="8"/>
      <c r="I16" s="9"/>
    </row>
    <row r="17" spans="1:9" x14ac:dyDescent="0.25">
      <c r="A17" s="1" t="s">
        <v>70</v>
      </c>
      <c r="B17" s="17" t="s">
        <v>2</v>
      </c>
      <c r="C17" s="17">
        <v>0.10009999999999999</v>
      </c>
      <c r="D17" s="10"/>
      <c r="E17" s="17">
        <v>56140.24</v>
      </c>
      <c r="F17" s="16">
        <f t="shared" si="0"/>
        <v>55596.869999999995</v>
      </c>
      <c r="G17" s="18">
        <f t="shared" si="1"/>
        <v>3.8548077356972419</v>
      </c>
      <c r="H17" s="5">
        <f>AVERAGE(G17:G18)</f>
        <v>3.513114897017596</v>
      </c>
      <c r="I17" s="4">
        <f>_xlfn.STDEV.S(G17:G18)</f>
        <v>0.48322664662651721</v>
      </c>
    </row>
    <row r="18" spans="1:9" x14ac:dyDescent="0.25">
      <c r="A18" s="1" t="s">
        <v>69</v>
      </c>
      <c r="B18" s="17" t="s">
        <v>0</v>
      </c>
      <c r="C18" s="17">
        <v>0.10059999999999999</v>
      </c>
      <c r="D18" s="10"/>
      <c r="E18" s="17">
        <v>46524.67</v>
      </c>
      <c r="F18" s="16">
        <f t="shared" si="0"/>
        <v>45981.299999999996</v>
      </c>
      <c r="G18" s="18">
        <f t="shared" si="1"/>
        <v>3.1714220583379502</v>
      </c>
    </row>
    <row r="19" spans="1:9" x14ac:dyDescent="0.25">
      <c r="F19" s="16"/>
      <c r="G19" s="18"/>
    </row>
    <row r="20" spans="1:9" x14ac:dyDescent="0.25">
      <c r="A20" s="1"/>
      <c r="F20" s="16"/>
      <c r="G20" s="18"/>
      <c r="H20" s="18"/>
    </row>
    <row r="21" spans="1:9" x14ac:dyDescent="0.25">
      <c r="A21" s="1"/>
      <c r="E21" s="3"/>
      <c r="F21" s="16"/>
      <c r="G21" s="18"/>
    </row>
    <row r="22" spans="1:9" x14ac:dyDescent="0.25">
      <c r="A22" s="1"/>
      <c r="C22" s="17"/>
      <c r="D22" s="10"/>
      <c r="E22" s="16"/>
      <c r="F22"/>
      <c r="G22" s="18"/>
      <c r="H22" s="5"/>
      <c r="I22" s="4"/>
    </row>
    <row r="23" spans="1:9" x14ac:dyDescent="0.25">
      <c r="A23" s="1"/>
      <c r="C23" s="17"/>
      <c r="D23" s="10"/>
      <c r="E23" s="17"/>
      <c r="F23" s="16"/>
      <c r="G23" s="18"/>
    </row>
    <row r="24" spans="1:9" x14ac:dyDescent="0.25">
      <c r="A24" s="1"/>
      <c r="C24" s="17"/>
      <c r="D24" s="10"/>
      <c r="E24" s="17"/>
      <c r="F24" s="16"/>
      <c r="G24" s="18"/>
      <c r="H24" s="5"/>
      <c r="I24" s="4"/>
    </row>
    <row r="25" spans="1:9" x14ac:dyDescent="0.25">
      <c r="A25" s="1"/>
      <c r="C25" s="17"/>
      <c r="D25" s="10"/>
      <c r="E25" s="17"/>
      <c r="F25" s="16"/>
      <c r="G25" s="18"/>
      <c r="H25" s="5"/>
      <c r="I25" s="4"/>
    </row>
    <row r="26" spans="1:9" x14ac:dyDescent="0.25">
      <c r="A26" s="1"/>
      <c r="C26" s="17"/>
      <c r="D26" s="10"/>
      <c r="E26" s="17"/>
      <c r="F26" s="16"/>
      <c r="G26" s="18"/>
    </row>
  </sheetData>
  <mergeCells count="1">
    <mergeCell ref="C1:I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16" zoomScaleNormal="100" workbookViewId="0">
      <selection activeCell="C1" sqref="C1:I1"/>
    </sheetView>
  </sheetViews>
  <sheetFormatPr defaultRowHeight="15" x14ac:dyDescent="0.25"/>
  <cols>
    <col min="1" max="1" width="18.7109375" customWidth="1"/>
    <col min="2" max="2" width="28.28515625" style="1" customWidth="1"/>
    <col min="3" max="3" width="16.42578125" style="1" customWidth="1"/>
    <col min="5" max="5" width="17.140625" style="1" customWidth="1"/>
    <col min="6" max="6" width="18.5703125" style="1" customWidth="1"/>
    <col min="7" max="7" width="23.85546875" style="1" customWidth="1"/>
    <col min="8" max="8" width="16.140625" style="1" customWidth="1"/>
  </cols>
  <sheetData>
    <row r="1" spans="1:15" x14ac:dyDescent="0.25">
      <c r="C1" s="14" t="s">
        <v>87</v>
      </c>
      <c r="D1" s="14"/>
      <c r="E1" s="14"/>
      <c r="F1" s="14"/>
      <c r="G1" s="14"/>
      <c r="H1" s="14"/>
      <c r="I1" s="14"/>
      <c r="J1" s="13"/>
      <c r="K1">
        <v>23.33</v>
      </c>
      <c r="L1" s="13"/>
      <c r="M1" s="13"/>
      <c r="N1" s="13"/>
      <c r="O1" s="13"/>
    </row>
    <row r="2" spans="1:15" x14ac:dyDescent="0.25">
      <c r="C2" s="11"/>
      <c r="D2" s="12"/>
      <c r="E2" s="11" t="s">
        <v>66</v>
      </c>
      <c r="F2" s="11" t="s">
        <v>65</v>
      </c>
      <c r="G2" s="11" t="s">
        <v>64</v>
      </c>
      <c r="H2" s="11" t="s">
        <v>63</v>
      </c>
      <c r="I2" s="11" t="s">
        <v>62</v>
      </c>
    </row>
    <row r="3" spans="1:15" x14ac:dyDescent="0.25">
      <c r="A3" s="1" t="s">
        <v>61</v>
      </c>
      <c r="B3" s="1" t="s">
        <v>60</v>
      </c>
      <c r="C3" s="1">
        <v>0.1002</v>
      </c>
      <c r="E3" s="3">
        <v>390.02</v>
      </c>
      <c r="F3" s="3">
        <f>E3-60.83</f>
        <v>329.19</v>
      </c>
      <c r="G3" s="5">
        <f>((((F3-33.392)/480.41)*20)/1000)/C3</f>
        <v>0.12289818481311353</v>
      </c>
      <c r="H3" s="5">
        <f>AVERAGE(G3:G4)</f>
        <v>0.12247187792823155</v>
      </c>
      <c r="I3" s="4">
        <f>_xlfn.STDEV.S(G3:G4)</f>
        <v>6.028889783331043E-4</v>
      </c>
      <c r="J3" s="10"/>
      <c r="K3" s="10"/>
      <c r="L3" s="10"/>
    </row>
    <row r="4" spans="1:15" x14ac:dyDescent="0.25">
      <c r="A4" s="1" t="s">
        <v>59</v>
      </c>
      <c r="B4" s="1" t="s">
        <v>58</v>
      </c>
      <c r="C4" s="1">
        <v>0.1009</v>
      </c>
      <c r="E4" s="3">
        <v>390.02</v>
      </c>
      <c r="F4" s="3">
        <f t="shared" ref="F4:F32" si="0">E4-60.83</f>
        <v>329.19</v>
      </c>
      <c r="G4" s="5">
        <f t="shared" ref="G4:G32" si="1">((((F4-33.392)/480.41)*20)/1000)/C4</f>
        <v>0.12204557104334959</v>
      </c>
      <c r="H4" s="5"/>
    </row>
    <row r="5" spans="1:15" x14ac:dyDescent="0.25">
      <c r="A5" s="1" t="s">
        <v>57</v>
      </c>
      <c r="B5" s="1" t="s">
        <v>56</v>
      </c>
      <c r="C5" s="1">
        <v>6.3E-2</v>
      </c>
      <c r="E5" s="3">
        <v>163.34</v>
      </c>
      <c r="F5" s="3">
        <f t="shared" si="0"/>
        <v>102.51</v>
      </c>
      <c r="G5" s="5">
        <f t="shared" si="1"/>
        <v>4.567394979751091E-2</v>
      </c>
      <c r="H5" s="5">
        <f>AVERAGE(G5:G6)</f>
        <v>4.567394979751091E-2</v>
      </c>
      <c r="I5" s="4">
        <v>0</v>
      </c>
    </row>
    <row r="6" spans="1:15" x14ac:dyDescent="0.25">
      <c r="A6" s="8" t="s">
        <v>55</v>
      </c>
      <c r="B6" s="8" t="s">
        <v>54</v>
      </c>
      <c r="C6" s="8"/>
      <c r="D6" s="9"/>
      <c r="E6" s="8"/>
      <c r="F6" s="7"/>
      <c r="G6" s="6"/>
      <c r="H6" s="6"/>
      <c r="I6" s="10"/>
    </row>
    <row r="7" spans="1:15" x14ac:dyDescent="0.25">
      <c r="A7" s="1" t="s">
        <v>53</v>
      </c>
      <c r="B7" s="1" t="s">
        <v>52</v>
      </c>
      <c r="C7" s="1">
        <v>0.10050000000000001</v>
      </c>
      <c r="E7" s="3">
        <v>563.37</v>
      </c>
      <c r="F7" s="3">
        <f t="shared" si="0"/>
        <v>502.54</v>
      </c>
      <c r="G7" s="5">
        <f t="shared" si="1"/>
        <v>0.19433980572771536</v>
      </c>
      <c r="H7" s="5">
        <f>AVERAGE(G7:G8)</f>
        <v>0.19927350941971206</v>
      </c>
      <c r="I7" s="4">
        <f>_xlfn.STDEV.S(G7:G8)</f>
        <v>6.9773106739519546E-3</v>
      </c>
    </row>
    <row r="8" spans="1:15" x14ac:dyDescent="0.25">
      <c r="A8" s="1" t="s">
        <v>51</v>
      </c>
      <c r="B8" s="1" t="s">
        <v>50</v>
      </c>
      <c r="C8" s="1">
        <v>0.1004</v>
      </c>
      <c r="E8" s="3">
        <v>586.70000000000005</v>
      </c>
      <c r="F8" s="3">
        <f t="shared" si="0"/>
        <v>525.87</v>
      </c>
      <c r="G8" s="5">
        <f t="shared" si="1"/>
        <v>0.20420721311170878</v>
      </c>
      <c r="H8" s="5"/>
    </row>
    <row r="9" spans="1:15" x14ac:dyDescent="0.25">
      <c r="A9" s="1" t="s">
        <v>49</v>
      </c>
      <c r="B9" s="1" t="s">
        <v>48</v>
      </c>
      <c r="C9" s="1">
        <v>0.1008</v>
      </c>
      <c r="E9" s="3">
        <v>453.36</v>
      </c>
      <c r="F9" s="3">
        <f t="shared" si="0"/>
        <v>392.53000000000003</v>
      </c>
      <c r="G9" s="5">
        <f t="shared" si="1"/>
        <v>0.14832651210953079</v>
      </c>
      <c r="H9" s="5">
        <f>AVERAGE(G9:G10)</f>
        <v>0.16063094102215439</v>
      </c>
      <c r="I9" s="4">
        <f>_xlfn.STDEV.S(G9:G10)</f>
        <v>1.7401090245487923E-2</v>
      </c>
    </row>
    <row r="10" spans="1:15" x14ac:dyDescent="0.25">
      <c r="A10" s="1" t="s">
        <v>47</v>
      </c>
      <c r="B10" s="1" t="s">
        <v>46</v>
      </c>
      <c r="C10" s="1">
        <v>0.1009</v>
      </c>
      <c r="E10" s="3">
        <v>513.36</v>
      </c>
      <c r="F10" s="3">
        <f t="shared" si="0"/>
        <v>452.53000000000003</v>
      </c>
      <c r="G10" s="5">
        <f t="shared" si="1"/>
        <v>0.17293536993477798</v>
      </c>
      <c r="H10" s="5"/>
    </row>
    <row r="11" spans="1:15" x14ac:dyDescent="0.25">
      <c r="A11" s="1" t="s">
        <v>43</v>
      </c>
      <c r="B11" s="1" t="s">
        <v>42</v>
      </c>
      <c r="C11" s="1">
        <v>1.9099999999999999E-2</v>
      </c>
      <c r="E11" s="3">
        <v>823.39</v>
      </c>
      <c r="F11" s="3">
        <f t="shared" si="0"/>
        <v>762.56</v>
      </c>
      <c r="G11" s="5">
        <f t="shared" si="1"/>
        <v>1.5893230814734924</v>
      </c>
      <c r="H11" s="5">
        <f>AVERAGE(G11:G12)</f>
        <v>1.5893230814734924</v>
      </c>
      <c r="I11" s="4">
        <v>0</v>
      </c>
    </row>
    <row r="12" spans="1:15" x14ac:dyDescent="0.25">
      <c r="A12" s="8" t="s">
        <v>41</v>
      </c>
      <c r="B12" s="8" t="s">
        <v>40</v>
      </c>
      <c r="C12" s="8"/>
      <c r="D12" s="9"/>
      <c r="E12" s="8"/>
      <c r="F12" s="7"/>
      <c r="G12" s="6"/>
      <c r="H12" s="6"/>
      <c r="I12" s="10"/>
    </row>
    <row r="13" spans="1:15" x14ac:dyDescent="0.25">
      <c r="A13" s="1" t="s">
        <v>39</v>
      </c>
      <c r="B13" s="1" t="s">
        <v>38</v>
      </c>
      <c r="C13" s="1">
        <v>0.1002</v>
      </c>
      <c r="E13" s="3">
        <v>2103.58</v>
      </c>
      <c r="F13" s="3">
        <f t="shared" si="0"/>
        <v>2042.75</v>
      </c>
      <c r="G13" s="5">
        <f t="shared" si="1"/>
        <v>0.83484827767499481</v>
      </c>
      <c r="H13" s="5">
        <f>AVERAGE(G13:G14)</f>
        <v>0.87043720674259151</v>
      </c>
      <c r="I13" s="4">
        <f>_xlfn.STDEV.S(G13:G14)</f>
        <v>5.0330346157729314E-2</v>
      </c>
    </row>
    <row r="14" spans="1:15" x14ac:dyDescent="0.25">
      <c r="A14" s="1" t="s">
        <v>37</v>
      </c>
      <c r="B14" s="1" t="s">
        <v>36</v>
      </c>
      <c r="C14" s="1">
        <v>0.10059999999999999</v>
      </c>
      <c r="E14" s="3">
        <v>2283.6</v>
      </c>
      <c r="F14" s="3">
        <f t="shared" si="0"/>
        <v>2222.77</v>
      </c>
      <c r="G14" s="5">
        <f t="shared" si="1"/>
        <v>0.9060261358101882</v>
      </c>
      <c r="H14" s="5"/>
    </row>
    <row r="15" spans="1:15" x14ac:dyDescent="0.25">
      <c r="A15" s="1" t="s">
        <v>35</v>
      </c>
      <c r="B15" s="1" t="s">
        <v>34</v>
      </c>
      <c r="C15" s="1">
        <v>0.1003</v>
      </c>
      <c r="E15" s="3">
        <v>57318.79</v>
      </c>
      <c r="F15" s="3">
        <f t="shared" si="0"/>
        <v>57257.96</v>
      </c>
      <c r="G15" s="5">
        <f t="shared" si="1"/>
        <v>23.751965103419987</v>
      </c>
      <c r="H15" s="5">
        <f>AVERAGE(G15:G16)</f>
        <v>23.751965103419987</v>
      </c>
      <c r="I15">
        <v>0</v>
      </c>
    </row>
    <row r="16" spans="1:15" x14ac:dyDescent="0.25">
      <c r="A16" s="8" t="s">
        <v>33</v>
      </c>
      <c r="B16" s="8" t="s">
        <v>32</v>
      </c>
      <c r="C16" s="8"/>
      <c r="D16" s="9"/>
      <c r="E16" s="8"/>
      <c r="F16" s="7"/>
      <c r="G16" s="6"/>
      <c r="H16" s="6"/>
    </row>
    <row r="17" spans="1:9" x14ac:dyDescent="0.25">
      <c r="A17" s="1" t="s">
        <v>31</v>
      </c>
      <c r="B17" s="1" t="s">
        <v>30</v>
      </c>
      <c r="C17" s="1">
        <v>1.1900000000000001E-2</v>
      </c>
      <c r="E17" s="3">
        <v>3080.46</v>
      </c>
      <c r="F17" s="3">
        <f t="shared" si="0"/>
        <v>3019.63</v>
      </c>
      <c r="G17" s="5">
        <f t="shared" si="1"/>
        <v>10.447091848541834</v>
      </c>
      <c r="H17" s="5">
        <f>AVERAGE(G17:G18)</f>
        <v>10.447091848541834</v>
      </c>
      <c r="I17" s="4">
        <v>0</v>
      </c>
    </row>
    <row r="18" spans="1:9" x14ac:dyDescent="0.25">
      <c r="A18" s="8" t="s">
        <v>29</v>
      </c>
      <c r="B18" s="8" t="s">
        <v>28</v>
      </c>
      <c r="C18" s="8"/>
      <c r="D18" s="9"/>
      <c r="E18" s="8"/>
      <c r="F18" s="7"/>
      <c r="G18" s="6"/>
      <c r="H18" s="6"/>
      <c r="I18" s="4"/>
    </row>
    <row r="19" spans="1:9" x14ac:dyDescent="0.25">
      <c r="A19" s="1" t="s">
        <v>27</v>
      </c>
      <c r="B19" s="1" t="s">
        <v>26</v>
      </c>
      <c r="C19" s="1">
        <v>6.9199999999999998E-2</v>
      </c>
      <c r="E19" s="1">
        <v>12252.55</v>
      </c>
      <c r="F19" s="3">
        <f t="shared" si="0"/>
        <v>12191.72</v>
      </c>
      <c r="G19" s="5">
        <f t="shared" si="1"/>
        <v>7.3145180784284323</v>
      </c>
      <c r="H19" s="5">
        <f>AVERAGE(G19:G20)</f>
        <v>7.3145180784284323</v>
      </c>
      <c r="I19" s="4">
        <v>0</v>
      </c>
    </row>
    <row r="20" spans="1:9" x14ac:dyDescent="0.25">
      <c r="A20" s="8" t="s">
        <v>25</v>
      </c>
      <c r="B20" s="8" t="s">
        <v>24</v>
      </c>
      <c r="C20" s="8"/>
      <c r="D20" s="9"/>
      <c r="E20" s="8"/>
      <c r="F20" s="7"/>
      <c r="G20" s="6"/>
      <c r="H20" s="6"/>
      <c r="I20" s="4"/>
    </row>
    <row r="21" spans="1:9" x14ac:dyDescent="0.25">
      <c r="A21" s="1" t="s">
        <v>23</v>
      </c>
      <c r="B21" s="1" t="s">
        <v>22</v>
      </c>
      <c r="C21" s="1">
        <v>0.1002</v>
      </c>
      <c r="E21" s="1">
        <v>8979.98</v>
      </c>
      <c r="F21" s="3">
        <f t="shared" si="0"/>
        <v>8919.15</v>
      </c>
      <c r="G21" s="5">
        <f t="shared" si="1"/>
        <v>3.6918556883028355</v>
      </c>
      <c r="H21" s="5">
        <f>AVERAGE(G21:G22)</f>
        <v>3.6300753655539113</v>
      </c>
      <c r="I21" s="4">
        <f>_xlfn.STDEV.S(G21:G22)</f>
        <v>8.7370570319315652E-2</v>
      </c>
    </row>
    <row r="22" spans="1:9" x14ac:dyDescent="0.25">
      <c r="A22" s="1" t="s">
        <v>21</v>
      </c>
      <c r="B22" s="1" t="s">
        <v>20</v>
      </c>
      <c r="C22" s="1">
        <v>0.1004</v>
      </c>
      <c r="E22" s="1">
        <v>8699.73</v>
      </c>
      <c r="F22" s="3">
        <f t="shared" si="0"/>
        <v>8638.9</v>
      </c>
      <c r="G22" s="5">
        <f t="shared" si="1"/>
        <v>3.5682950428049871</v>
      </c>
      <c r="H22" s="5"/>
      <c r="I22" s="4"/>
    </row>
    <row r="23" spans="1:9" x14ac:dyDescent="0.25">
      <c r="A23" s="1" t="s">
        <v>19</v>
      </c>
      <c r="B23" s="1" t="s">
        <v>18</v>
      </c>
      <c r="C23" s="1">
        <v>7.0599999999999996E-2</v>
      </c>
      <c r="E23" s="1">
        <v>14498.25</v>
      </c>
      <c r="F23" s="3">
        <f t="shared" si="0"/>
        <v>14437.42</v>
      </c>
      <c r="G23" s="5">
        <f t="shared" si="1"/>
        <v>8.4937057717401796</v>
      </c>
      <c r="H23" s="5">
        <f>AVERAGE(G23:G24)</f>
        <v>8.4937057717401796</v>
      </c>
      <c r="I23" s="4">
        <v>0</v>
      </c>
    </row>
    <row r="24" spans="1:9" x14ac:dyDescent="0.25">
      <c r="A24" s="8" t="s">
        <v>17</v>
      </c>
      <c r="B24" s="8" t="s">
        <v>16</v>
      </c>
      <c r="C24" s="8"/>
      <c r="D24" s="9"/>
      <c r="E24" s="8"/>
      <c r="F24" s="7"/>
      <c r="G24" s="6"/>
      <c r="H24" s="6"/>
      <c r="I24" s="4"/>
    </row>
    <row r="25" spans="1:9" x14ac:dyDescent="0.25">
      <c r="A25" s="1" t="s">
        <v>15</v>
      </c>
      <c r="B25" s="1" t="s">
        <v>14</v>
      </c>
      <c r="C25" s="1">
        <v>7.8399999999999997E-2</v>
      </c>
      <c r="E25" s="1">
        <v>59404.3</v>
      </c>
      <c r="F25" s="3">
        <f t="shared" si="0"/>
        <v>59343.47</v>
      </c>
      <c r="G25" s="5">
        <f t="shared" si="1"/>
        <v>31.494186088498388</v>
      </c>
      <c r="H25" s="5">
        <f>AVERAGE(G25:G26)</f>
        <v>31.494186088498388</v>
      </c>
      <c r="I25" s="4">
        <v>0</v>
      </c>
    </row>
    <row r="26" spans="1:9" x14ac:dyDescent="0.25">
      <c r="A26" s="8" t="s">
        <v>13</v>
      </c>
      <c r="B26" s="8" t="s">
        <v>12</v>
      </c>
      <c r="C26" s="8"/>
      <c r="D26" s="9"/>
      <c r="E26" s="8"/>
      <c r="F26" s="7"/>
      <c r="G26" s="6"/>
      <c r="H26" s="6"/>
      <c r="I26" s="4"/>
    </row>
    <row r="27" spans="1:9" x14ac:dyDescent="0.25">
      <c r="A27" s="1" t="s">
        <v>11</v>
      </c>
      <c r="B27" s="1" t="s">
        <v>10</v>
      </c>
      <c r="C27" s="1">
        <v>5.1999999999999998E-2</v>
      </c>
      <c r="E27" s="1">
        <v>28053.21</v>
      </c>
      <c r="F27" s="3">
        <f t="shared" si="0"/>
        <v>27992.379999999997</v>
      </c>
      <c r="G27" s="5">
        <f t="shared" si="1"/>
        <v>22.383915661782478</v>
      </c>
      <c r="H27" s="5">
        <f>AVERAGE(G27:G28)</f>
        <v>22.383915661782478</v>
      </c>
      <c r="I27" s="4">
        <v>0</v>
      </c>
    </row>
    <row r="28" spans="1:9" x14ac:dyDescent="0.25">
      <c r="A28" s="8" t="s">
        <v>9</v>
      </c>
      <c r="B28" s="8" t="s">
        <v>8</v>
      </c>
      <c r="C28" s="8"/>
      <c r="D28" s="9"/>
      <c r="E28" s="8"/>
      <c r="F28" s="7"/>
      <c r="G28" s="6"/>
      <c r="H28" s="6"/>
      <c r="I28" s="4"/>
    </row>
    <row r="29" spans="1:9" x14ac:dyDescent="0.25">
      <c r="A29" s="1" t="s">
        <v>7</v>
      </c>
      <c r="B29" s="1" t="s">
        <v>6</v>
      </c>
      <c r="C29" s="1">
        <v>0.10009999999999999</v>
      </c>
      <c r="E29" s="1">
        <v>19965.27</v>
      </c>
      <c r="F29" s="3">
        <f t="shared" si="0"/>
        <v>19904.439999999999</v>
      </c>
      <c r="G29" s="5">
        <f t="shared" si="1"/>
        <v>8.2642729348668027</v>
      </c>
      <c r="H29" s="5">
        <f>AVERAGE(G29:G30)</f>
        <v>7.9567459843583652</v>
      </c>
      <c r="I29" s="4">
        <f>_xlfn.STDEV.S(G29:G30)</f>
        <v>0.43490878420427126</v>
      </c>
    </row>
    <row r="30" spans="1:9" x14ac:dyDescent="0.25">
      <c r="A30" s="1" t="s">
        <v>5</v>
      </c>
      <c r="B30" s="1" t="s">
        <v>4</v>
      </c>
      <c r="C30" s="1">
        <v>0.1003</v>
      </c>
      <c r="E30" s="1">
        <v>18523.150000000001</v>
      </c>
      <c r="F30" s="3">
        <f t="shared" si="0"/>
        <v>18462.32</v>
      </c>
      <c r="G30" s="5">
        <f t="shared" si="1"/>
        <v>7.6492190338499286</v>
      </c>
      <c r="H30" s="5"/>
      <c r="I30" s="4"/>
    </row>
    <row r="31" spans="1:9" x14ac:dyDescent="0.25">
      <c r="A31" s="1" t="s">
        <v>3</v>
      </c>
      <c r="B31" s="1" t="s">
        <v>2</v>
      </c>
      <c r="C31" s="1">
        <v>0.10050000000000001</v>
      </c>
      <c r="E31" s="1">
        <v>13767.38</v>
      </c>
      <c r="F31" s="3">
        <f t="shared" si="0"/>
        <v>13706.55</v>
      </c>
      <c r="G31" s="5">
        <f t="shared" si="1"/>
        <v>5.6639671690049989</v>
      </c>
      <c r="H31" s="5">
        <f>AVERAGE(G31:G32)</f>
        <v>5.4574233390611315</v>
      </c>
      <c r="I31" s="4">
        <f>_xlfn.STDEV.S(G31:G32)</f>
        <v>0.29209708553109937</v>
      </c>
    </row>
    <row r="32" spans="1:9" x14ac:dyDescent="0.25">
      <c r="A32" s="1" t="s">
        <v>1</v>
      </c>
      <c r="B32" s="1" t="s">
        <v>0</v>
      </c>
      <c r="C32" s="1">
        <v>0.10009999999999999</v>
      </c>
      <c r="E32" s="1">
        <v>12719.71</v>
      </c>
      <c r="F32" s="3">
        <f t="shared" si="0"/>
        <v>12658.88</v>
      </c>
      <c r="G32" s="5">
        <f t="shared" si="1"/>
        <v>5.2508795091172642</v>
      </c>
      <c r="H32" s="5"/>
      <c r="I32" s="4"/>
    </row>
    <row r="38" spans="1:8" x14ac:dyDescent="0.25">
      <c r="A38" s="1"/>
      <c r="F38" s="3"/>
      <c r="G38" s="2"/>
      <c r="H38" s="2"/>
    </row>
    <row r="39" spans="1:8" x14ac:dyDescent="0.25">
      <c r="A39" s="1"/>
      <c r="F39" s="3"/>
      <c r="G39" s="2"/>
    </row>
  </sheetData>
  <mergeCells count="1">
    <mergeCell ref="C1:I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L6" sqref="L6"/>
    </sheetView>
  </sheetViews>
  <sheetFormatPr defaultRowHeight="15" x14ac:dyDescent="0.25"/>
  <cols>
    <col min="1" max="1" width="18.7109375" customWidth="1"/>
    <col min="2" max="2" width="26.7109375" style="17" customWidth="1"/>
    <col min="3" max="3" width="16.42578125" style="1" customWidth="1"/>
    <col min="5" max="5" width="17.140625" style="1" customWidth="1"/>
    <col min="6" max="6" width="18.5703125" style="1" customWidth="1"/>
    <col min="7" max="7" width="23.85546875" style="1" customWidth="1"/>
    <col min="8" max="8" width="16.140625" style="1" customWidth="1"/>
    <col min="9" max="9" width="10.5703125" bestFit="1" customWidth="1"/>
  </cols>
  <sheetData>
    <row r="1" spans="1:15" x14ac:dyDescent="0.25">
      <c r="C1" s="22" t="s">
        <v>88</v>
      </c>
      <c r="D1" s="22"/>
      <c r="E1" s="22"/>
      <c r="F1" s="22"/>
      <c r="G1" s="22"/>
      <c r="H1" s="22"/>
      <c r="I1" s="22"/>
      <c r="J1" s="13"/>
      <c r="K1" s="13"/>
      <c r="L1" s="13"/>
      <c r="M1" s="13"/>
      <c r="N1" s="13"/>
      <c r="O1" s="13"/>
    </row>
    <row r="2" spans="1:15" x14ac:dyDescent="0.25">
      <c r="C2" s="20" t="s">
        <v>85</v>
      </c>
      <c r="D2" s="21"/>
      <c r="E2" s="20" t="s">
        <v>66</v>
      </c>
      <c r="F2" s="20" t="s">
        <v>65</v>
      </c>
      <c r="G2" s="20" t="s">
        <v>64</v>
      </c>
      <c r="H2" s="11" t="s">
        <v>63</v>
      </c>
      <c r="I2" s="11" t="s">
        <v>62</v>
      </c>
    </row>
    <row r="3" spans="1:15" x14ac:dyDescent="0.25">
      <c r="A3" s="8" t="s">
        <v>84</v>
      </c>
      <c r="B3" s="8" t="s">
        <v>60</v>
      </c>
      <c r="C3" s="8">
        <v>0.1008</v>
      </c>
      <c r="D3" s="9"/>
      <c r="E3" s="7"/>
      <c r="F3" s="7">
        <f>E3-60.83</f>
        <v>-60.83</v>
      </c>
      <c r="G3" s="19">
        <f>((((F3-1323)/7530.3)*20)/1000)/C3</f>
        <v>-3.6461952969263432E-2</v>
      </c>
      <c r="H3" s="6">
        <f>AVERAGE(G3:G4)</f>
        <v>-3.6571120493123506E-2</v>
      </c>
      <c r="I3" s="4">
        <f>_xlfn.STDEV.S(G3:G4)</f>
        <v>1.5438619281360464E-4</v>
      </c>
      <c r="J3" s="10"/>
      <c r="K3" s="10"/>
      <c r="L3" s="10"/>
    </row>
    <row r="4" spans="1:15" x14ac:dyDescent="0.25">
      <c r="A4" s="8" t="s">
        <v>83</v>
      </c>
      <c r="B4" s="8" t="s">
        <v>58</v>
      </c>
      <c r="C4" s="8">
        <v>0.1002</v>
      </c>
      <c r="D4" s="9"/>
      <c r="E4" s="7"/>
      <c r="F4" s="7">
        <f t="shared" ref="F4:F18" si="0">E4-60.83</f>
        <v>-60.83</v>
      </c>
      <c r="G4" s="19">
        <f>((((F4-1323)/7530.3)*20)/1000)/C4</f>
        <v>-3.668028801698358E-2</v>
      </c>
      <c r="H4" s="8"/>
    </row>
    <row r="5" spans="1:15" x14ac:dyDescent="0.25">
      <c r="A5" s="1" t="s">
        <v>82</v>
      </c>
      <c r="B5" s="17" t="s">
        <v>56</v>
      </c>
      <c r="C5" s="17">
        <v>0.1003</v>
      </c>
      <c r="D5" s="10"/>
      <c r="E5" s="16">
        <v>340.02</v>
      </c>
      <c r="F5" s="16">
        <f t="shared" si="0"/>
        <v>279.19</v>
      </c>
      <c r="G5" s="18">
        <f>((((F5-33.392)/480.41)*20)/1000)/C5</f>
        <v>0.1020223607190958</v>
      </c>
      <c r="H5" s="5">
        <f>AVERAGE(G5:G6)</f>
        <v>8.2424486442988804E-2</v>
      </c>
      <c r="I5" s="4">
        <f>_xlfn.STDEV.S(G5:G6)</f>
        <v>2.7715579594953368E-2</v>
      </c>
    </row>
    <row r="6" spans="1:15" x14ac:dyDescent="0.25">
      <c r="A6" s="1" t="s">
        <v>81</v>
      </c>
      <c r="B6" s="17" t="s">
        <v>54</v>
      </c>
      <c r="C6" s="17">
        <v>4.58E-2</v>
      </c>
      <c r="D6" s="10"/>
      <c r="E6" s="17">
        <v>163.34</v>
      </c>
      <c r="F6" s="16">
        <f t="shared" si="0"/>
        <v>102.51</v>
      </c>
      <c r="G6" s="18">
        <f t="shared" ref="G6:G18" si="1">((((F6-33.392)/480.41)*20)/1000)/C6</f>
        <v>6.2826612166881818E-2</v>
      </c>
    </row>
    <row r="7" spans="1:15" x14ac:dyDescent="0.25">
      <c r="A7" s="1" t="s">
        <v>80</v>
      </c>
      <c r="B7" s="17" t="s">
        <v>52</v>
      </c>
      <c r="C7" s="17">
        <v>0.1002</v>
      </c>
      <c r="D7" s="10"/>
      <c r="E7" s="16">
        <v>466.69</v>
      </c>
      <c r="F7" s="16">
        <f t="shared" si="0"/>
        <v>405.86</v>
      </c>
      <c r="G7" s="18">
        <f t="shared" si="1"/>
        <v>0.15475304464861417</v>
      </c>
      <c r="H7" s="5">
        <f>AVERAGE(G7:G8)</f>
        <v>0.13783216548594202</v>
      </c>
      <c r="I7" s="4">
        <f>_xlfn.STDEV.S(G7:G8)</f>
        <v>2.3929736799127261E-2</v>
      </c>
    </row>
    <row r="8" spans="1:15" x14ac:dyDescent="0.25">
      <c r="A8" s="1" t="s">
        <v>79</v>
      </c>
      <c r="B8" s="17" t="s">
        <v>50</v>
      </c>
      <c r="C8" s="17">
        <v>0.1007</v>
      </c>
      <c r="D8" s="10"/>
      <c r="E8" s="16">
        <v>386.69</v>
      </c>
      <c r="F8" s="16">
        <f t="shared" si="0"/>
        <v>325.86</v>
      </c>
      <c r="G8" s="18">
        <f t="shared" si="1"/>
        <v>0.12091128632326985</v>
      </c>
    </row>
    <row r="9" spans="1:15" x14ac:dyDescent="0.25">
      <c r="A9" s="1" t="s">
        <v>78</v>
      </c>
      <c r="B9" s="17" t="s">
        <v>48</v>
      </c>
      <c r="C9" s="17">
        <v>0.1002</v>
      </c>
      <c r="D9" s="10"/>
      <c r="E9" s="16">
        <v>1033.4100000000001</v>
      </c>
      <c r="F9" s="16">
        <f t="shared" si="0"/>
        <v>972.58</v>
      </c>
      <c r="G9" s="18">
        <f t="shared" si="1"/>
        <v>0.39021393112278802</v>
      </c>
      <c r="H9" s="5">
        <f>AVERAGE(G9:G10)</f>
        <v>0.37567212736326638</v>
      </c>
      <c r="I9" s="4">
        <f>_xlfn.STDEV.S(G9:G10)</f>
        <v>2.0565216098083514E-2</v>
      </c>
    </row>
    <row r="10" spans="1:15" x14ac:dyDescent="0.25">
      <c r="A10" s="1" t="s">
        <v>77</v>
      </c>
      <c r="B10" s="17" t="s">
        <v>46</v>
      </c>
      <c r="C10" s="17">
        <v>0.1002</v>
      </c>
      <c r="D10" s="10"/>
      <c r="E10" s="16">
        <v>963.41</v>
      </c>
      <c r="F10" s="16">
        <f t="shared" si="0"/>
        <v>902.57999999999993</v>
      </c>
      <c r="G10" s="18">
        <f t="shared" si="1"/>
        <v>0.36113032360374481</v>
      </c>
    </row>
    <row r="11" spans="1:15" x14ac:dyDescent="0.25">
      <c r="A11" s="1" t="s">
        <v>76</v>
      </c>
      <c r="B11" s="17" t="s">
        <v>45</v>
      </c>
      <c r="C11" s="17">
        <v>0.1003</v>
      </c>
      <c r="D11" s="10"/>
      <c r="E11" s="16">
        <v>4100.7700000000004</v>
      </c>
      <c r="F11" s="16">
        <f t="shared" si="0"/>
        <v>4039.9400000000005</v>
      </c>
      <c r="G11" s="18">
        <f t="shared" si="1"/>
        <v>1.6629813313955848</v>
      </c>
      <c r="H11" s="5">
        <f>AVERAGE(G11:G12)</f>
        <v>1.7624133680240877</v>
      </c>
      <c r="I11" s="4">
        <f>_xlfn.STDEV.S(G11:G12)</f>
        <v>0.14061813473440696</v>
      </c>
    </row>
    <row r="12" spans="1:15" x14ac:dyDescent="0.25">
      <c r="A12" s="1" t="s">
        <v>75</v>
      </c>
      <c r="B12" s="17" t="s">
        <v>44</v>
      </c>
      <c r="C12" s="16">
        <v>0.10009999999999999</v>
      </c>
      <c r="D12" s="10"/>
      <c r="E12" s="16">
        <v>4570.9399999999996</v>
      </c>
      <c r="F12" s="16">
        <f t="shared" si="0"/>
        <v>4510.1099999999997</v>
      </c>
      <c r="G12" s="18">
        <f t="shared" si="1"/>
        <v>1.8618454046525903</v>
      </c>
    </row>
    <row r="13" spans="1:15" x14ac:dyDescent="0.25">
      <c r="A13" s="1" t="s">
        <v>74</v>
      </c>
      <c r="B13" s="17" t="s">
        <v>34</v>
      </c>
      <c r="C13" s="17">
        <v>0.1002</v>
      </c>
      <c r="D13" s="10"/>
      <c r="E13" s="16">
        <v>26907.34</v>
      </c>
      <c r="F13" s="16">
        <f t="shared" si="0"/>
        <v>26846.51</v>
      </c>
      <c r="G13" s="18">
        <f t="shared" si="1"/>
        <v>11.140317146768473</v>
      </c>
      <c r="H13" s="5">
        <f>AVERAGE(G13:G14)</f>
        <v>11.475152377604799</v>
      </c>
      <c r="I13" s="4">
        <f>_xlfn.STDEV.S(G13:G14)</f>
        <v>0.47352852460905825</v>
      </c>
    </row>
    <row r="14" spans="1:15" x14ac:dyDescent="0.25">
      <c r="A14" s="1" t="s">
        <v>73</v>
      </c>
      <c r="B14" s="17" t="s">
        <v>32</v>
      </c>
      <c r="C14" s="17">
        <v>0.1007</v>
      </c>
      <c r="D14" s="10"/>
      <c r="E14" s="17">
        <v>28660.98</v>
      </c>
      <c r="F14" s="16">
        <f t="shared" si="0"/>
        <v>28600.149999999998</v>
      </c>
      <c r="G14" s="18">
        <f t="shared" si="1"/>
        <v>11.809987608441125</v>
      </c>
    </row>
    <row r="15" spans="1:15" x14ac:dyDescent="0.25">
      <c r="A15" s="1" t="s">
        <v>72</v>
      </c>
      <c r="B15" s="17" t="s">
        <v>10</v>
      </c>
      <c r="C15" s="17">
        <v>0.1002</v>
      </c>
      <c r="D15" s="10"/>
      <c r="E15" s="17">
        <v>17148.05</v>
      </c>
      <c r="F15" s="16">
        <f t="shared" si="0"/>
        <v>17087.219999999998</v>
      </c>
      <c r="G15" s="18">
        <f t="shared" si="1"/>
        <v>7.0855262892752817</v>
      </c>
      <c r="H15" s="5">
        <f>AVERAGE(G15:G16)</f>
        <v>7.0855262892752817</v>
      </c>
      <c r="I15">
        <v>0</v>
      </c>
    </row>
    <row r="16" spans="1:15" x14ac:dyDescent="0.25">
      <c r="A16" s="8" t="s">
        <v>71</v>
      </c>
      <c r="B16" s="8" t="s">
        <v>8</v>
      </c>
      <c r="C16" s="8"/>
      <c r="D16" s="9"/>
      <c r="E16" s="8"/>
      <c r="F16" s="7"/>
      <c r="G16" s="19"/>
      <c r="H16" s="8"/>
      <c r="I16" s="10"/>
    </row>
    <row r="17" spans="1:9" x14ac:dyDescent="0.25">
      <c r="A17" s="1" t="s">
        <v>70</v>
      </c>
      <c r="B17" s="17" t="s">
        <v>2</v>
      </c>
      <c r="C17" s="17">
        <v>0.10009999999999999</v>
      </c>
      <c r="D17" s="10"/>
      <c r="E17" s="17">
        <v>10314.31</v>
      </c>
      <c r="F17" s="16">
        <f t="shared" si="0"/>
        <v>10253.48</v>
      </c>
      <c r="G17" s="18">
        <f t="shared" si="1"/>
        <v>4.2504852612885333</v>
      </c>
      <c r="H17" s="5">
        <f>AVERAGE(G17:G18)</f>
        <v>4.1108390953604763</v>
      </c>
      <c r="I17" s="4">
        <f>_xlfn.STDEV.S(G17:G18)</f>
        <v>0.19748950178886215</v>
      </c>
    </row>
    <row r="18" spans="1:9" x14ac:dyDescent="0.25">
      <c r="A18" s="1" t="s">
        <v>69</v>
      </c>
      <c r="B18" s="17" t="s">
        <v>0</v>
      </c>
      <c r="C18" s="17">
        <v>0.10059999999999999</v>
      </c>
      <c r="D18" s="10"/>
      <c r="E18" s="17">
        <v>9690.4599999999991</v>
      </c>
      <c r="F18" s="16">
        <f t="shared" si="0"/>
        <v>9629.6299999999992</v>
      </c>
      <c r="G18" s="18">
        <f t="shared" si="1"/>
        <v>3.9711929294324189</v>
      </c>
    </row>
    <row r="19" spans="1:9" x14ac:dyDescent="0.25">
      <c r="F19" s="16"/>
      <c r="G19" s="18"/>
    </row>
    <row r="20" spans="1:9" x14ac:dyDescent="0.25">
      <c r="A20" s="1"/>
      <c r="F20" s="16"/>
      <c r="G20" s="18"/>
      <c r="H20" s="18"/>
    </row>
    <row r="21" spans="1:9" x14ac:dyDescent="0.25">
      <c r="A21" s="1"/>
      <c r="E21" s="3"/>
      <c r="F21" s="16"/>
      <c r="G21" s="18"/>
    </row>
    <row r="22" spans="1:9" x14ac:dyDescent="0.25">
      <c r="A22" s="1"/>
      <c r="C22" s="17"/>
      <c r="D22" s="10"/>
      <c r="E22" s="16"/>
      <c r="F22"/>
      <c r="G22" s="18"/>
      <c r="H22" s="5"/>
      <c r="I22" s="4"/>
    </row>
    <row r="23" spans="1:9" x14ac:dyDescent="0.25">
      <c r="A23" s="1"/>
      <c r="C23" s="17"/>
      <c r="D23" s="10"/>
      <c r="E23" s="17"/>
      <c r="F23" s="16"/>
      <c r="G23" s="18"/>
    </row>
    <row r="24" spans="1:9" x14ac:dyDescent="0.25">
      <c r="A24" s="1"/>
      <c r="C24" s="17"/>
      <c r="D24" s="10"/>
      <c r="E24" s="17"/>
      <c r="F24" s="16"/>
      <c r="G24" s="18"/>
      <c r="H24" s="5"/>
      <c r="I24" s="4"/>
    </row>
    <row r="25" spans="1:9" x14ac:dyDescent="0.25">
      <c r="A25" s="1"/>
      <c r="C25" s="17"/>
      <c r="D25" s="10"/>
      <c r="E25" s="17"/>
      <c r="F25" s="16"/>
      <c r="G25" s="18"/>
      <c r="H25" s="5"/>
      <c r="I25" s="4"/>
    </row>
    <row r="26" spans="1:9" x14ac:dyDescent="0.25">
      <c r="A26" s="1"/>
      <c r="C26" s="17"/>
      <c r="D26" s="10"/>
      <c r="E26" s="17"/>
      <c r="F26" s="16"/>
      <c r="G26" s="18"/>
    </row>
  </sheetData>
  <mergeCells count="1">
    <mergeCell ref="C1:I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Média Branco digestão</vt:lpstr>
      <vt:lpstr>Ensaio As(III) - Padrão</vt:lpstr>
      <vt:lpstr>Ensaio As(V) - Padrão</vt:lpstr>
      <vt:lpstr>Ensaio As(III) - KED</vt:lpstr>
      <vt:lpstr>Ensaio As(V) - 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2023-01-31T16:24:59Z</dcterms:created>
  <dcterms:modified xsi:type="dcterms:W3CDTF">2023-02-01T18:31:00Z</dcterms:modified>
</cp:coreProperties>
</file>